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250" windowHeight="13170"/>
  </bookViews>
  <sheets>
    <sheet name="Лист1" sheetId="1" r:id="rId1"/>
  </sheets>
  <definedNames>
    <definedName name="_xlnm.Print_Titles" localSheetId="0">Лист1!$12:$14</definedName>
  </definedNames>
  <calcPr calcId="125725"/>
</workbook>
</file>

<file path=xl/calcChain.xml><?xml version="1.0" encoding="utf-8"?>
<calcChain xmlns="http://schemas.openxmlformats.org/spreadsheetml/2006/main">
  <c r="I36" i="1"/>
  <c r="I22"/>
  <c r="I18"/>
  <c r="H34"/>
  <c r="H22"/>
  <c r="H17" l="1"/>
  <c r="I43"/>
  <c r="H43"/>
  <c r="I33"/>
  <c r="H33"/>
  <c r="G43"/>
  <c r="F43"/>
  <c r="G33"/>
  <c r="F33"/>
  <c r="I27"/>
  <c r="H27"/>
  <c r="G27"/>
  <c r="F27"/>
  <c r="I39"/>
  <c r="H39"/>
  <c r="G39"/>
  <c r="F39"/>
  <c r="I35"/>
  <c r="I17"/>
  <c r="G17"/>
  <c r="F17"/>
  <c r="H35" l="1"/>
  <c r="I29"/>
  <c r="H29"/>
  <c r="I16"/>
  <c r="H16"/>
  <c r="I15" l="1"/>
  <c r="I45" s="1"/>
  <c r="H15"/>
  <c r="H45" s="1"/>
  <c r="G35"/>
  <c r="G29"/>
  <c r="G22"/>
  <c r="G16"/>
  <c r="F35"/>
  <c r="F29"/>
  <c r="F22"/>
  <c r="F16"/>
  <c r="G15" l="1"/>
  <c r="G45" s="1"/>
  <c r="F15"/>
  <c r="F45" s="1"/>
</calcChain>
</file>

<file path=xl/sharedStrings.xml><?xml version="1.0" encoding="utf-8"?>
<sst xmlns="http://schemas.openxmlformats.org/spreadsheetml/2006/main" count="150" uniqueCount="110">
  <si>
    <t>РЕЕСТР</t>
  </si>
  <si>
    <t>Наименование финансового органа    Комитет по финансам и экономике администрации муниципального образования "Шенкурский муниципальный район" Архангельской области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</si>
  <si>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</si>
  <si>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</si>
  <si>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</si>
  <si>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</si>
  <si>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</si>
  <si>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</si>
  <si>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</si>
  <si>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</si>
  <si>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</si>
  <si>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</si>
  <si>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1.1</t>
  </si>
  <si>
    <t>1.2</t>
  </si>
  <si>
    <t>1.1.1</t>
  </si>
  <si>
    <t>1.2.1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</si>
  <si>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</si>
  <si>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</si>
  <si>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</si>
  <si>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</si>
  <si>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1.2.2</t>
  </si>
  <si>
    <t>1.2.3</t>
  </si>
  <si>
    <t>1.2.4</t>
  </si>
  <si>
    <t>100 103 02230 01 0000 110</t>
  </si>
  <si>
    <t>100 103 02240 01 0000 110</t>
  </si>
  <si>
    <t>100 103 02250 01 0000 110</t>
  </si>
  <si>
    <t>100 103 02260 01 0000 110</t>
  </si>
  <si>
    <t>Уполномоченный территориальный орган Федерального казначейства</t>
  </si>
  <si>
    <t>Налоги на совокупный доход</t>
  </si>
  <si>
    <t>182 105 00000 00 0000 000</t>
  </si>
  <si>
    <t>Единый сельскохозяйственный налог</t>
  </si>
  <si>
    <t>1.3.1</t>
  </si>
  <si>
    <t>1.5</t>
  </si>
  <si>
    <t>Доходы от использования имущества, находящегося в государственной и муниципальной собственности</t>
  </si>
  <si>
    <t>121 111 00000 00 0000 000</t>
  </si>
  <si>
    <t>Администрация муниципального образования "Шенкурский муниципальный район"</t>
  </si>
  <si>
    <t>121 111 05000 00 0000 120</t>
  </si>
  <si>
    <t xml:space="preserve">Платежи от государственных и муниципальных унитарных предприятий </t>
  </si>
  <si>
    <t>121 111 07000 00 0000 120</t>
  </si>
  <si>
    <t>121 111 09000 00 0000 120</t>
  </si>
  <si>
    <t>1.8</t>
  </si>
  <si>
    <t>Доходы от продажи материальных и нематериальных активов</t>
  </si>
  <si>
    <t>121 114 00000 00 0000 000</t>
  </si>
  <si>
    <t>1.9</t>
  </si>
  <si>
    <t>Штрафы, санкции, возмещение ущерба</t>
  </si>
  <si>
    <t>000 116 00000 00 0000 000</t>
  </si>
  <si>
    <t>1.9.1</t>
  </si>
  <si>
    <t>Итого</t>
  </si>
  <si>
    <t>в части налоговых и неналоговых доходов</t>
  </si>
  <si>
    <t>1.1.1.1</t>
  </si>
  <si>
    <t>1.1.1.2</t>
  </si>
  <si>
    <t>1.1.1.3</t>
  </si>
  <si>
    <t>1.1.1.4</t>
  </si>
  <si>
    <t>182 1 01 02010 01 0000 110</t>
  </si>
  <si>
    <t>182 1 01 02020 01 0000 110</t>
  </si>
  <si>
    <t>182 1 01 02030 01 0000 110</t>
  </si>
  <si>
    <t>182 1 01 02040 01 0000 110</t>
  </si>
  <si>
    <t>Федеральная налоговая служба</t>
  </si>
  <si>
    <t>источников доходов бюджета муниципального образования "Шенкурское"</t>
  </si>
  <si>
    <t>Наименование бюджета Бюджет муниципального образования "Шенкурское"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</si>
  <si>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</si>
  <si>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</si>
  <si>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</si>
  <si>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182 106 00000 00 0000 000</t>
  </si>
  <si>
    <t>Земельный налог с организаций, обладающих земельным участком, расположенным в границах городских поселений</t>
  </si>
  <si>
    <t>182 1 06 06033 13 0000 110</t>
  </si>
  <si>
    <t>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</si>
  <si>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</si>
  <si>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</si>
  <si>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121 1 14 06013 13 0000 430</t>
  </si>
  <si>
    <t>1.3.</t>
  </si>
  <si>
    <t>182 105 03010 01 0000 110</t>
  </si>
  <si>
    <t xml:space="preserve"> 121 1 14 02053 13 0000 410</t>
  </si>
  <si>
    <t>Задолженность и перерасчеты по отмененным налогам, сборам и иным обязательным платежам</t>
  </si>
  <si>
    <t>182 109 00000 00 0000 000</t>
  </si>
  <si>
    <t>Земельный налог (по обязательствам, возникшим до 1 января 2006 года)</t>
  </si>
  <si>
    <t>182 109 04050 00 0000 110</t>
  </si>
  <si>
    <t>Прочие неналоговые доходы</t>
  </si>
  <si>
    <t>Прочие неналоговые доходы бюджетов городских поселений</t>
  </si>
  <si>
    <t>000 117 00000 00 0000 000</t>
  </si>
  <si>
    <t>000 117 05050 13 0000 180</t>
  </si>
  <si>
    <t>1.4</t>
  </si>
  <si>
    <t>1.4.1</t>
  </si>
  <si>
    <t>1.4.2</t>
  </si>
  <si>
    <t>1.4.3</t>
  </si>
  <si>
    <t>1.5.1</t>
  </si>
  <si>
    <t>1.6</t>
  </si>
  <si>
    <t>1.6.1</t>
  </si>
  <si>
    <t>1.6.2</t>
  </si>
  <si>
    <t>1.6.3</t>
  </si>
  <si>
    <t>1.7</t>
  </si>
  <si>
    <t>1.7.1</t>
  </si>
  <si>
    <t>1.7.2</t>
  </si>
  <si>
    <t>000 1 00 00000 00 0000 000</t>
  </si>
  <si>
    <t>182 1 01 00000 00 0000 000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</si>
  <si>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</si>
  <si>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</si>
  <si>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</si>
  <si>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</si>
  <si>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</si>
  <si>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</si>
  <si>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100 103 00000 00 0000 000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</si>
  <si>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</si>
  <si>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</si>
  <si>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</si>
  <si>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Оценка исполнения 2021 года (текущий финансовый год)</t>
  </si>
  <si>
    <t>Прогноз доходов бюджета на 2022 год (очередной финансовый год)</t>
  </si>
  <si>
    <t>План на 2021 год</t>
  </si>
  <si>
    <t>Кассовые поступления в текущем финансовом году (по состоянию на 1 октября 2021 года)</t>
  </si>
  <si>
    <t>Приложение к проекту решения "О бюджете муниципального образования "Шенкурское" на 2022 год"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</si>
</sst>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49" fontId="4" fillId="0" borderId="5" xfId="0" applyNumberFormat="1" applyFont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/>
    <xf numFmtId="0" fontId="0" fillId="0" borderId="1" xfId="0" applyBorder="1"/>
    <xf numFmtId="0" fontId="3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5" fillId="0" borderId="0" xfId="0" applyFont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workbookViewId="0">
      <pane ySplit="13" topLeftCell="A14" activePane="bottomLeft" state="frozen"/>
      <selection pane="bottomLeft" activeCell="G1" sqref="G1:I2"/>
    </sheetView>
  </sheetViews>
  <sheetFormatPr defaultRowHeight="15"/>
  <cols>
    <col min="1" max="1" width="13.5703125" customWidth="1"/>
    <col min="2" max="2" width="39.85546875" customWidth="1"/>
    <col min="3" max="3" width="26.85546875" customWidth="1"/>
    <col min="4" max="4" width="37.42578125" customWidth="1"/>
    <col min="5" max="5" width="34" customWidth="1"/>
    <col min="6" max="7" width="18.85546875" customWidth="1"/>
    <col min="8" max="8" width="19" customWidth="1"/>
    <col min="9" max="9" width="19.7109375" customWidth="1"/>
  </cols>
  <sheetData>
    <row r="1" spans="1:9">
      <c r="G1" s="28" t="s">
        <v>109</v>
      </c>
      <c r="H1" s="28"/>
      <c r="I1" s="28"/>
    </row>
    <row r="2" spans="1:9">
      <c r="G2" s="28"/>
      <c r="H2" s="28"/>
      <c r="I2" s="28"/>
    </row>
    <row r="3" spans="1:9">
      <c r="A3" s="29" t="s">
        <v>0</v>
      </c>
      <c r="B3" s="29"/>
      <c r="C3" s="29"/>
      <c r="D3" s="29"/>
      <c r="E3" s="29"/>
      <c r="F3" s="29"/>
      <c r="G3" s="29"/>
      <c r="H3" s="29"/>
      <c r="I3" s="29"/>
    </row>
    <row r="4" spans="1:9">
      <c r="A4" s="29"/>
      <c r="B4" s="29"/>
      <c r="C4" s="29"/>
      <c r="D4" s="29"/>
      <c r="E4" s="29"/>
      <c r="F4" s="29"/>
      <c r="G4" s="29"/>
      <c r="H4" s="29"/>
      <c r="I4" s="29"/>
    </row>
    <row r="5" spans="1:9" ht="15.75">
      <c r="A5" s="29" t="s">
        <v>58</v>
      </c>
      <c r="B5" s="29"/>
      <c r="C5" s="29"/>
      <c r="D5" s="29"/>
      <c r="E5" s="29"/>
      <c r="F5" s="29"/>
      <c r="G5" s="29"/>
      <c r="H5" s="29"/>
      <c r="I5" s="29"/>
    </row>
    <row r="6" spans="1:9" ht="15.75">
      <c r="A6" s="29" t="s">
        <v>48</v>
      </c>
      <c r="B6" s="29"/>
      <c r="C6" s="29"/>
      <c r="D6" s="29"/>
      <c r="E6" s="29"/>
      <c r="F6" s="29"/>
      <c r="G6" s="29"/>
      <c r="H6" s="29"/>
      <c r="I6" s="29"/>
    </row>
    <row r="7" spans="1:9" ht="15.75">
      <c r="A7" s="24"/>
      <c r="B7" s="24"/>
      <c r="C7" s="24"/>
      <c r="D7" s="24"/>
      <c r="E7" s="24"/>
      <c r="F7" s="24"/>
      <c r="G7" s="24"/>
      <c r="H7" s="24"/>
      <c r="I7" s="24"/>
    </row>
    <row r="8" spans="1:9">
      <c r="A8" s="30" t="s">
        <v>1</v>
      </c>
      <c r="B8" s="30"/>
      <c r="C8" s="30"/>
      <c r="D8" s="30"/>
      <c r="E8" s="30"/>
      <c r="F8" s="30"/>
      <c r="G8" s="30"/>
      <c r="H8" s="30"/>
      <c r="I8" s="30"/>
    </row>
    <row r="9" spans="1:9">
      <c r="A9" s="30" t="s">
        <v>59</v>
      </c>
      <c r="B9" s="30"/>
      <c r="C9" s="30"/>
      <c r="D9" s="30"/>
      <c r="E9" s="30"/>
      <c r="F9" s="30"/>
      <c r="G9" s="30"/>
      <c r="H9" s="30"/>
      <c r="I9" s="30"/>
    </row>
    <row r="10" spans="1:9">
      <c r="A10" s="30" t="s">
        <v>2</v>
      </c>
      <c r="B10" s="30"/>
      <c r="C10" s="30"/>
      <c r="D10" s="30"/>
      <c r="E10" s="30"/>
      <c r="F10" s="30"/>
      <c r="G10" s="30"/>
      <c r="H10" s="30"/>
      <c r="I10" s="30"/>
    </row>
    <row r="11" spans="1:9">
      <c r="A11" s="1"/>
      <c r="B11" s="2"/>
      <c r="C11" s="2"/>
      <c r="D11" s="2"/>
      <c r="E11" s="2"/>
      <c r="F11" s="2"/>
      <c r="G11" s="2"/>
      <c r="H11" s="2"/>
      <c r="I11" s="2"/>
    </row>
    <row r="12" spans="1:9" ht="60" customHeight="1">
      <c r="A12" s="36" t="s">
        <v>3</v>
      </c>
      <c r="B12" s="36" t="s">
        <v>4</v>
      </c>
      <c r="C12" s="34" t="s">
        <v>5</v>
      </c>
      <c r="D12" s="35"/>
      <c r="E12" s="36" t="s">
        <v>8</v>
      </c>
      <c r="F12" s="36" t="s">
        <v>107</v>
      </c>
      <c r="G12" s="36" t="s">
        <v>108</v>
      </c>
      <c r="H12" s="36" t="s">
        <v>105</v>
      </c>
      <c r="I12" s="36" t="s">
        <v>106</v>
      </c>
    </row>
    <row r="13" spans="1:9" ht="30.75" customHeight="1">
      <c r="A13" s="37"/>
      <c r="B13" s="37"/>
      <c r="C13" s="3" t="s">
        <v>6</v>
      </c>
      <c r="D13" s="3" t="s">
        <v>7</v>
      </c>
      <c r="E13" s="37"/>
      <c r="F13" s="37"/>
      <c r="G13" s="37"/>
      <c r="H13" s="37"/>
      <c r="I13" s="37"/>
    </row>
    <row r="14" spans="1:9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</row>
    <row r="15" spans="1:9">
      <c r="A15" s="4">
        <v>1</v>
      </c>
      <c r="B15" s="5" t="s">
        <v>9</v>
      </c>
      <c r="C15" s="6" t="s">
        <v>93</v>
      </c>
      <c r="D15" s="5" t="s">
        <v>9</v>
      </c>
      <c r="E15" s="6"/>
      <c r="F15" s="17">
        <f>F16+F22+F27+F29+F33+F35+F39+F42+F43</f>
        <v>18454090.93</v>
      </c>
      <c r="G15" s="17">
        <f>G16+G22+G27+G29+G33+G35+G39+G42+G43</f>
        <v>11845668.559999999</v>
      </c>
      <c r="H15" s="17">
        <f>H16+H22+H27+H29+H33+H35+H39+H42+H43</f>
        <v>16461101.909999998</v>
      </c>
      <c r="I15" s="17">
        <f>I16+I22+I27+I29+I33+I35+I39+I42+I43</f>
        <v>15554054.199999999</v>
      </c>
    </row>
    <row r="16" spans="1:9">
      <c r="A16" s="4" t="s">
        <v>12</v>
      </c>
      <c r="B16" s="6" t="s">
        <v>10</v>
      </c>
      <c r="C16" s="6" t="s">
        <v>94</v>
      </c>
      <c r="D16" s="6" t="s">
        <v>10</v>
      </c>
      <c r="E16" s="6"/>
      <c r="F16" s="17">
        <f>F17</f>
        <v>8951700</v>
      </c>
      <c r="G16" s="17">
        <f>G17</f>
        <v>6209126.5299999993</v>
      </c>
      <c r="H16" s="17">
        <f t="shared" ref="H16:I16" si="0">H17</f>
        <v>8489525</v>
      </c>
      <c r="I16" s="17">
        <f t="shared" si="0"/>
        <v>9050604.8300000001</v>
      </c>
    </row>
    <row r="17" spans="1:9">
      <c r="A17" s="4" t="s">
        <v>14</v>
      </c>
      <c r="B17" s="6" t="s">
        <v>11</v>
      </c>
      <c r="C17" s="6" t="s">
        <v>95</v>
      </c>
      <c r="D17" s="6" t="s">
        <v>11</v>
      </c>
      <c r="F17" s="17">
        <f>SUM(F18:F21)</f>
        <v>8951700</v>
      </c>
      <c r="G17" s="17">
        <f t="shared" ref="G17:I17" si="1">SUM(G18:G21)</f>
        <v>6209126.5299999993</v>
      </c>
      <c r="H17" s="17">
        <f t="shared" si="1"/>
        <v>8489525</v>
      </c>
      <c r="I17" s="17">
        <f t="shared" si="1"/>
        <v>9050604.8300000001</v>
      </c>
    </row>
    <row r="18" spans="1:9" ht="89.25">
      <c r="A18" s="4" t="s">
        <v>49</v>
      </c>
      <c r="B18" s="15" t="s">
        <v>96</v>
      </c>
      <c r="C18" s="18" t="s">
        <v>53</v>
      </c>
      <c r="D18" s="15" t="s">
        <v>96</v>
      </c>
      <c r="E18" s="38" t="s">
        <v>57</v>
      </c>
      <c r="F18" s="17">
        <v>8646700</v>
      </c>
      <c r="G18" s="17">
        <v>6175740.1799999997</v>
      </c>
      <c r="H18" s="20">
        <v>8438725</v>
      </c>
      <c r="I18" s="20">
        <f>9050604.83-I19-I20</f>
        <v>8999604.8300000001</v>
      </c>
    </row>
    <row r="19" spans="1:9" ht="140.25">
      <c r="A19" s="4" t="s">
        <v>50</v>
      </c>
      <c r="B19" s="15" t="s">
        <v>97</v>
      </c>
      <c r="C19" s="18" t="s">
        <v>54</v>
      </c>
      <c r="D19" s="15" t="s">
        <v>97</v>
      </c>
      <c r="E19" s="39"/>
      <c r="F19" s="17">
        <v>300000</v>
      </c>
      <c r="G19" s="17">
        <v>16233.72</v>
      </c>
      <c r="H19" s="20">
        <v>28200</v>
      </c>
      <c r="I19" s="20">
        <v>28000</v>
      </c>
    </row>
    <row r="20" spans="1:9" ht="52.5" customHeight="1">
      <c r="A20" s="4" t="s">
        <v>51</v>
      </c>
      <c r="B20" s="13" t="s">
        <v>98</v>
      </c>
      <c r="C20" s="18" t="s">
        <v>55</v>
      </c>
      <c r="D20" s="13" t="s">
        <v>98</v>
      </c>
      <c r="E20" s="39"/>
      <c r="F20" s="17">
        <v>5000</v>
      </c>
      <c r="G20" s="17">
        <v>17152.63</v>
      </c>
      <c r="H20" s="20">
        <v>22600</v>
      </c>
      <c r="I20" s="20">
        <v>23000</v>
      </c>
    </row>
    <row r="21" spans="1:9" ht="102.75" customHeight="1">
      <c r="A21" s="4" t="s">
        <v>52</v>
      </c>
      <c r="B21" s="15" t="s">
        <v>99</v>
      </c>
      <c r="C21" s="18" t="s">
        <v>56</v>
      </c>
      <c r="D21" s="15" t="s">
        <v>99</v>
      </c>
      <c r="E21" s="40"/>
      <c r="F21" s="17">
        <v>0</v>
      </c>
      <c r="G21" s="17">
        <v>0</v>
      </c>
      <c r="H21" s="17">
        <v>0</v>
      </c>
      <c r="I21" s="17">
        <v>0</v>
      </c>
    </row>
    <row r="22" spans="1:9" ht="39">
      <c r="A22" s="4" t="s">
        <v>13</v>
      </c>
      <c r="B22" s="7" t="s">
        <v>100</v>
      </c>
      <c r="C22" s="6" t="s">
        <v>101</v>
      </c>
      <c r="D22" s="7" t="s">
        <v>100</v>
      </c>
      <c r="E22" s="6"/>
      <c r="F22" s="17">
        <f>SUM(F23:F26)</f>
        <v>1469300</v>
      </c>
      <c r="G22" s="17">
        <f>SUM(G23:G26)</f>
        <v>1089506.6599999999</v>
      </c>
      <c r="H22" s="17">
        <f t="shared" ref="H22" si="2">SUM(H23:H26)</f>
        <v>1316469</v>
      </c>
      <c r="I22" s="20">
        <f>I23+I24+I25+I26</f>
        <v>1381487.37</v>
      </c>
    </row>
    <row r="23" spans="1:9" ht="89.25">
      <c r="A23" s="4" t="s">
        <v>15</v>
      </c>
      <c r="B23" s="8" t="s">
        <v>16</v>
      </c>
      <c r="C23" s="9" t="s">
        <v>23</v>
      </c>
      <c r="D23" s="8" t="s">
        <v>16</v>
      </c>
      <c r="E23" s="31" t="s">
        <v>27</v>
      </c>
      <c r="F23" s="17">
        <v>684900</v>
      </c>
      <c r="G23" s="17">
        <v>494169.49</v>
      </c>
      <c r="H23" s="17">
        <v>601030</v>
      </c>
      <c r="I23" s="20">
        <v>626610.37</v>
      </c>
    </row>
    <row r="24" spans="1:9" ht="114.75">
      <c r="A24" s="4" t="s">
        <v>20</v>
      </c>
      <c r="B24" s="10" t="s">
        <v>17</v>
      </c>
      <c r="C24" s="11" t="s">
        <v>24</v>
      </c>
      <c r="D24" s="10" t="s">
        <v>17</v>
      </c>
      <c r="E24" s="32"/>
      <c r="F24" s="17">
        <v>4800</v>
      </c>
      <c r="G24" s="17">
        <v>3532.16</v>
      </c>
      <c r="H24" s="17">
        <v>4439</v>
      </c>
      <c r="I24" s="20">
        <v>4478</v>
      </c>
    </row>
    <row r="25" spans="1:9" ht="102">
      <c r="A25" s="4" t="s">
        <v>21</v>
      </c>
      <c r="B25" s="10" t="s">
        <v>18</v>
      </c>
      <c r="C25" s="11" t="s">
        <v>25</v>
      </c>
      <c r="D25" s="10" t="s">
        <v>18</v>
      </c>
      <c r="E25" s="32"/>
      <c r="F25" s="17">
        <v>913000</v>
      </c>
      <c r="G25" s="17">
        <v>679043.35</v>
      </c>
      <c r="H25" s="17">
        <v>820900</v>
      </c>
      <c r="I25" s="20">
        <v>861016</v>
      </c>
    </row>
    <row r="26" spans="1:9" ht="89.25">
      <c r="A26" s="4" t="s">
        <v>22</v>
      </c>
      <c r="B26" s="12" t="s">
        <v>19</v>
      </c>
      <c r="C26" s="11" t="s">
        <v>26</v>
      </c>
      <c r="D26" s="12" t="s">
        <v>19</v>
      </c>
      <c r="E26" s="33"/>
      <c r="F26" s="17">
        <v>-133400</v>
      </c>
      <c r="G26" s="17">
        <v>-87238.34</v>
      </c>
      <c r="H26" s="17">
        <v>-109900</v>
      </c>
      <c r="I26" s="20">
        <v>-110617</v>
      </c>
    </row>
    <row r="27" spans="1:9">
      <c r="A27" s="25" t="s">
        <v>70</v>
      </c>
      <c r="B27" s="26" t="s">
        <v>28</v>
      </c>
      <c r="C27" s="23" t="s">
        <v>29</v>
      </c>
      <c r="D27" s="26"/>
      <c r="E27" s="27"/>
      <c r="F27" s="20">
        <f>F28</f>
        <v>0</v>
      </c>
      <c r="G27" s="20">
        <f t="shared" ref="G27:I27" si="3">G28</f>
        <v>0</v>
      </c>
      <c r="H27" s="20">
        <f t="shared" si="3"/>
        <v>0</v>
      </c>
      <c r="I27" s="20">
        <f t="shared" si="3"/>
        <v>0</v>
      </c>
    </row>
    <row r="28" spans="1:9">
      <c r="A28" s="4" t="s">
        <v>31</v>
      </c>
      <c r="B28" s="12" t="s">
        <v>30</v>
      </c>
      <c r="C28" s="6" t="s">
        <v>71</v>
      </c>
      <c r="D28" s="12" t="s">
        <v>30</v>
      </c>
      <c r="E28" s="6" t="s">
        <v>57</v>
      </c>
      <c r="F28" s="17">
        <v>0</v>
      </c>
      <c r="G28" s="17">
        <v>0</v>
      </c>
      <c r="H28" s="17">
        <v>0</v>
      </c>
      <c r="I28" s="20">
        <v>0</v>
      </c>
    </row>
    <row r="29" spans="1:9">
      <c r="A29" s="4" t="s">
        <v>81</v>
      </c>
      <c r="B29" s="6" t="s">
        <v>60</v>
      </c>
      <c r="C29" s="6" t="s">
        <v>63</v>
      </c>
      <c r="D29" s="6"/>
      <c r="E29" s="6"/>
      <c r="F29" s="17">
        <f>SUM(F30:F32)</f>
        <v>4905000</v>
      </c>
      <c r="G29" s="17">
        <f>SUM(G30:G32)</f>
        <v>-125143.13</v>
      </c>
      <c r="H29" s="17">
        <f t="shared" ref="H29:I29" si="4">SUM(H30:H32)</f>
        <v>1103000</v>
      </c>
      <c r="I29" s="17">
        <f t="shared" si="4"/>
        <v>2407000</v>
      </c>
    </row>
    <row r="30" spans="1:9" ht="63.75">
      <c r="A30" s="4" t="s">
        <v>82</v>
      </c>
      <c r="B30" s="13" t="s">
        <v>61</v>
      </c>
      <c r="C30" s="18" t="s">
        <v>62</v>
      </c>
      <c r="D30" s="13" t="s">
        <v>61</v>
      </c>
      <c r="E30" s="6" t="s">
        <v>57</v>
      </c>
      <c r="F30" s="17">
        <v>1059000</v>
      </c>
      <c r="G30" s="17">
        <v>-49391.82</v>
      </c>
      <c r="H30" s="17">
        <v>1028000</v>
      </c>
      <c r="I30" s="17">
        <v>1174000</v>
      </c>
    </row>
    <row r="31" spans="1:9" ht="51">
      <c r="A31" s="4" t="s">
        <v>83</v>
      </c>
      <c r="B31" s="13" t="s">
        <v>64</v>
      </c>
      <c r="C31" s="18" t="s">
        <v>65</v>
      </c>
      <c r="D31" s="13" t="s">
        <v>64</v>
      </c>
      <c r="E31" s="6" t="s">
        <v>57</v>
      </c>
      <c r="F31" s="17">
        <v>2405000</v>
      </c>
      <c r="G31" s="17">
        <v>-202933.63</v>
      </c>
      <c r="H31" s="17">
        <v>-203000</v>
      </c>
      <c r="I31" s="17">
        <v>317000</v>
      </c>
    </row>
    <row r="32" spans="1:9" ht="51">
      <c r="A32" s="4" t="s">
        <v>84</v>
      </c>
      <c r="B32" s="13" t="s">
        <v>66</v>
      </c>
      <c r="C32" s="18" t="s">
        <v>67</v>
      </c>
      <c r="D32" s="13" t="s">
        <v>66</v>
      </c>
      <c r="E32" s="6" t="s">
        <v>57</v>
      </c>
      <c r="F32" s="17">
        <v>1441000</v>
      </c>
      <c r="G32" s="17">
        <v>127182.32</v>
      </c>
      <c r="H32" s="17">
        <v>278000</v>
      </c>
      <c r="I32" s="17">
        <v>916000</v>
      </c>
    </row>
    <row r="33" spans="1:9" ht="38.25">
      <c r="A33" s="4" t="s">
        <v>32</v>
      </c>
      <c r="B33" s="22" t="s">
        <v>73</v>
      </c>
      <c r="C33" s="23" t="s">
        <v>74</v>
      </c>
      <c r="D33" s="22" t="s">
        <v>73</v>
      </c>
      <c r="E33" s="6" t="s">
        <v>57</v>
      </c>
      <c r="F33" s="17">
        <f>F34</f>
        <v>0</v>
      </c>
      <c r="G33" s="17">
        <f>G34</f>
        <v>-103410.55</v>
      </c>
      <c r="H33" s="17">
        <f t="shared" ref="H33:I33" si="5">H34</f>
        <v>-103410.55</v>
      </c>
      <c r="I33" s="17">
        <f t="shared" si="5"/>
        <v>0</v>
      </c>
    </row>
    <row r="34" spans="1:9" ht="25.5">
      <c r="A34" s="4" t="s">
        <v>85</v>
      </c>
      <c r="B34" s="22" t="s">
        <v>75</v>
      </c>
      <c r="C34" s="23" t="s">
        <v>76</v>
      </c>
      <c r="D34" s="22" t="s">
        <v>75</v>
      </c>
      <c r="E34" s="6" t="s">
        <v>57</v>
      </c>
      <c r="F34" s="17">
        <v>0</v>
      </c>
      <c r="G34" s="17">
        <v>-103410.55</v>
      </c>
      <c r="H34" s="17">
        <f>G34</f>
        <v>-103410.55</v>
      </c>
      <c r="I34" s="17">
        <v>0</v>
      </c>
    </row>
    <row r="35" spans="1:9" ht="39">
      <c r="A35" s="4" t="s">
        <v>86</v>
      </c>
      <c r="B35" s="7" t="s">
        <v>33</v>
      </c>
      <c r="C35" s="6" t="s">
        <v>34</v>
      </c>
      <c r="D35" s="7" t="s">
        <v>33</v>
      </c>
      <c r="E35" s="6"/>
      <c r="F35" s="17">
        <f>SUM(F36:F38)</f>
        <v>3017000</v>
      </c>
      <c r="G35" s="17">
        <f>SUM(G36:G38)</f>
        <v>1661056.83</v>
      </c>
      <c r="H35" s="17">
        <f>SUM(H36:H38)</f>
        <v>2531986.2400000002</v>
      </c>
      <c r="I35" s="17">
        <f>SUM(I36:I38)</f>
        <v>2704962</v>
      </c>
    </row>
    <row r="36" spans="1:9" ht="114.75">
      <c r="A36" s="4" t="s">
        <v>87</v>
      </c>
      <c r="B36" s="15" t="s">
        <v>102</v>
      </c>
      <c r="C36" s="6" t="s">
        <v>36</v>
      </c>
      <c r="D36" s="15" t="s">
        <v>102</v>
      </c>
      <c r="E36" s="7" t="s">
        <v>35</v>
      </c>
      <c r="F36" s="17">
        <v>1425000</v>
      </c>
      <c r="G36" s="17">
        <v>680287.43</v>
      </c>
      <c r="H36" s="20">
        <v>1221286.24</v>
      </c>
      <c r="I36" s="17">
        <f>921254+191708</f>
        <v>1112962</v>
      </c>
    </row>
    <row r="37" spans="1:9" ht="39">
      <c r="A37" s="4" t="s">
        <v>88</v>
      </c>
      <c r="B37" s="14" t="s">
        <v>37</v>
      </c>
      <c r="C37" s="6" t="s">
        <v>38</v>
      </c>
      <c r="D37" s="14" t="s">
        <v>37</v>
      </c>
      <c r="E37" s="7" t="s">
        <v>35</v>
      </c>
      <c r="F37" s="17">
        <v>41000</v>
      </c>
      <c r="G37" s="17">
        <v>0</v>
      </c>
      <c r="H37" s="17">
        <v>0</v>
      </c>
      <c r="I37" s="17">
        <v>41000</v>
      </c>
    </row>
    <row r="38" spans="1:9" ht="102">
      <c r="A38" s="4" t="s">
        <v>89</v>
      </c>
      <c r="B38" s="15" t="s">
        <v>103</v>
      </c>
      <c r="C38" s="6" t="s">
        <v>39</v>
      </c>
      <c r="D38" s="15" t="s">
        <v>103</v>
      </c>
      <c r="E38" s="7" t="s">
        <v>35</v>
      </c>
      <c r="F38" s="17">
        <v>1551000</v>
      </c>
      <c r="G38" s="17">
        <v>980769.4</v>
      </c>
      <c r="H38" s="17">
        <v>1310700</v>
      </c>
      <c r="I38" s="17">
        <v>1551000</v>
      </c>
    </row>
    <row r="39" spans="1:9" ht="26.25">
      <c r="A39" s="16" t="s">
        <v>90</v>
      </c>
      <c r="B39" s="7" t="s">
        <v>41</v>
      </c>
      <c r="C39" s="6" t="s">
        <v>42</v>
      </c>
      <c r="D39" s="7" t="s">
        <v>41</v>
      </c>
      <c r="E39" s="21"/>
      <c r="F39" s="17">
        <f>F40+F41</f>
        <v>25000</v>
      </c>
      <c r="G39" s="17">
        <f t="shared" ref="G39:I39" si="6">G40+G41</f>
        <v>74015.289999999994</v>
      </c>
      <c r="H39" s="17">
        <f t="shared" si="6"/>
        <v>83015.289999999994</v>
      </c>
      <c r="I39" s="17">
        <f t="shared" si="6"/>
        <v>10000</v>
      </c>
    </row>
    <row r="40" spans="1:9" ht="114.75">
      <c r="A40" s="16" t="s">
        <v>91</v>
      </c>
      <c r="B40" s="15" t="s">
        <v>104</v>
      </c>
      <c r="C40" s="19" t="s">
        <v>72</v>
      </c>
      <c r="D40" s="15" t="s">
        <v>104</v>
      </c>
      <c r="E40" s="7" t="s">
        <v>35</v>
      </c>
      <c r="F40" s="17">
        <v>0</v>
      </c>
      <c r="G40" s="17">
        <v>0</v>
      </c>
      <c r="H40" s="17">
        <v>0</v>
      </c>
      <c r="I40" s="17">
        <v>0</v>
      </c>
    </row>
    <row r="41" spans="1:9" ht="51">
      <c r="A41" s="16" t="s">
        <v>92</v>
      </c>
      <c r="B41" s="13" t="s">
        <v>68</v>
      </c>
      <c r="C41" s="19" t="s">
        <v>69</v>
      </c>
      <c r="D41" s="13" t="s">
        <v>68</v>
      </c>
      <c r="E41" s="7" t="s">
        <v>35</v>
      </c>
      <c r="F41" s="17">
        <v>25000</v>
      </c>
      <c r="G41" s="17">
        <v>74015.289999999994</v>
      </c>
      <c r="H41" s="17">
        <v>83015.289999999994</v>
      </c>
      <c r="I41" s="17">
        <v>10000</v>
      </c>
    </row>
    <row r="42" spans="1:9" ht="39">
      <c r="A42" s="16" t="s">
        <v>40</v>
      </c>
      <c r="B42" s="6" t="s">
        <v>44</v>
      </c>
      <c r="C42" s="6" t="s">
        <v>45</v>
      </c>
      <c r="D42" s="6" t="s">
        <v>44</v>
      </c>
      <c r="E42" s="7" t="s">
        <v>35</v>
      </c>
      <c r="F42" s="17">
        <v>86090.93</v>
      </c>
      <c r="G42" s="17">
        <v>86090.93</v>
      </c>
      <c r="H42" s="17">
        <v>86090.93</v>
      </c>
      <c r="I42" s="17">
        <v>0</v>
      </c>
    </row>
    <row r="43" spans="1:9" ht="21.75" customHeight="1">
      <c r="A43" s="16" t="s">
        <v>43</v>
      </c>
      <c r="B43" s="13" t="s">
        <v>77</v>
      </c>
      <c r="C43" s="6" t="s">
        <v>79</v>
      </c>
      <c r="D43" s="13" t="s">
        <v>77</v>
      </c>
      <c r="E43" s="6"/>
      <c r="F43" s="17">
        <f>F44</f>
        <v>0</v>
      </c>
      <c r="G43" s="17">
        <f>G44</f>
        <v>2954426</v>
      </c>
      <c r="H43" s="17">
        <f t="shared" ref="H43:I43" si="7">H44</f>
        <v>2954426</v>
      </c>
      <c r="I43" s="17">
        <f t="shared" si="7"/>
        <v>0</v>
      </c>
    </row>
    <row r="44" spans="1:9" ht="42" customHeight="1">
      <c r="A44" s="16" t="s">
        <v>46</v>
      </c>
      <c r="B44" s="13" t="s">
        <v>78</v>
      </c>
      <c r="C44" s="6" t="s">
        <v>80</v>
      </c>
      <c r="D44" s="13" t="s">
        <v>78</v>
      </c>
      <c r="E44" s="7" t="s">
        <v>35</v>
      </c>
      <c r="F44" s="17">
        <v>0</v>
      </c>
      <c r="G44" s="17">
        <v>2954426</v>
      </c>
      <c r="H44" s="17">
        <v>2954426</v>
      </c>
      <c r="I44" s="17">
        <v>0</v>
      </c>
    </row>
    <row r="45" spans="1:9">
      <c r="A45" s="16" t="s">
        <v>47</v>
      </c>
      <c r="B45" s="6"/>
      <c r="C45" s="6"/>
      <c r="D45" s="6"/>
      <c r="E45" s="6"/>
      <c r="F45" s="17">
        <f>F15</f>
        <v>18454090.93</v>
      </c>
      <c r="G45" s="17">
        <f>G15</f>
        <v>11845668.559999999</v>
      </c>
      <c r="H45" s="17">
        <f>H15</f>
        <v>16461101.909999998</v>
      </c>
      <c r="I45" s="17">
        <f>I15</f>
        <v>15554054.199999999</v>
      </c>
    </row>
    <row r="46" spans="1:9">
      <c r="E46" s="2"/>
      <c r="F46" s="2"/>
      <c r="G46" s="2"/>
      <c r="H46" s="2"/>
      <c r="I46" s="2"/>
    </row>
  </sheetData>
  <mergeCells count="17">
    <mergeCell ref="E23:E26"/>
    <mergeCell ref="A6:I6"/>
    <mergeCell ref="C12:D12"/>
    <mergeCell ref="A12:A13"/>
    <mergeCell ref="B12:B13"/>
    <mergeCell ref="E12:E13"/>
    <mergeCell ref="F12:F13"/>
    <mergeCell ref="G12:G13"/>
    <mergeCell ref="A10:I10"/>
    <mergeCell ref="E18:E21"/>
    <mergeCell ref="H12:H13"/>
    <mergeCell ref="I12:I13"/>
    <mergeCell ref="G1:I2"/>
    <mergeCell ref="A3:I4"/>
    <mergeCell ref="A5:I5"/>
    <mergeCell ref="A8:I8"/>
    <mergeCell ref="A9:I9"/>
  </mergeCells>
  <pageMargins left="0.78740157480314965" right="0.78740157480314965" top="0.17" bottom="0.25" header="0.15748031496062992" footer="0.31496062992125984"/>
  <pageSetup paperSize="9" scale="5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NSoloviova</cp:lastModifiedBy>
  <cp:lastPrinted>2021-11-12T06:01:53Z</cp:lastPrinted>
  <dcterms:created xsi:type="dcterms:W3CDTF">2018-11-14T12:23:02Z</dcterms:created>
  <dcterms:modified xsi:type="dcterms:W3CDTF">2021-11-12T06:02:49Z</dcterms:modified>
</cp:coreProperties>
</file>